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8" yWindow="60" windowWidth="23256" windowHeight="8172" tabRatio="836"/>
  </bookViews>
  <sheets>
    <sheet name="РН-ВЧНГ-1.07.21" sheetId="49" r:id="rId1"/>
  </sheets>
  <definedNames>
    <definedName name="_xlnm._FilterDatabase" localSheetId="0" hidden="1">'РН-ВЧНГ-1.07.21'!$A$14:$L$19</definedName>
    <definedName name="_xlnm.Print_Titles" localSheetId="0">'РН-ВЧНГ-1.07.21'!$14:$14</definedName>
    <definedName name="_xlnm.Print_Area" localSheetId="0">'РН-ВЧНГ-1.07.21'!$A$1:$R$33</definedName>
  </definedNames>
  <calcPr calcId="145621"/>
</workbook>
</file>

<file path=xl/calcChain.xml><?xml version="1.0" encoding="utf-8"?>
<calcChain xmlns="http://schemas.openxmlformats.org/spreadsheetml/2006/main">
  <c r="R18" i="49" l="1"/>
  <c r="R17" i="49"/>
  <c r="R16" i="49"/>
  <c r="H15" i="49"/>
  <c r="R19" i="49" l="1"/>
</calcChain>
</file>

<file path=xl/sharedStrings.xml><?xml version="1.0" encoding="utf-8"?>
<sst xmlns="http://schemas.openxmlformats.org/spreadsheetml/2006/main" count="95" uniqueCount="78">
  <si>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</si>
  <si>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</si>
  <si>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</si>
  <si>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</si>
  <si>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</si>
  <si>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</si>
  <si>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</si>
  <si>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</si>
  <si>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</si>
  <si>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</si>
  <si>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</si>
  <si>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</si>
  <si>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</si>
  <si>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</si>
  <si>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</si>
  <si>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</si>
  <si>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</si>
  <si>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</si>
  <si>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</si>
  <si>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</si>
  <si>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</si>
  <si>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</si>
  <si>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</si>
  <si>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</si>
  <si>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</si>
  <si>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</si>
  <si>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</si>
  <si>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</si>
  <si>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</si>
  <si>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</si>
  <si>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</si>
  <si>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</si>
  <si>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</si>
  <si>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</si>
  <si>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</si>
  <si>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</si>
  <si>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</si>
  <si>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</si>
  <si>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</si>
  <si>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</si>
  <si>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</si>
  <si>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</si>
  <si>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</si>
  <si>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</si>
  <si>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</si>
  <si>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</si>
  <si>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</si>
  <si>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Стоимость, 
рублей с НДС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</si>
  <si>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</si>
  <si>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</si>
  <si>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</si>
  <si>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</si>
  <si>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</si>
  <si>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</si>
  <si>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АО "ВЧНГ"</t>
  </si>
  <si>
    <t>НЛ</t>
  </si>
  <si>
    <t>КПвПпБП-130</t>
  </si>
  <si>
    <t>3х16</t>
  </si>
  <si>
    <t xml:space="preserve"> КПвПпБП-130</t>
  </si>
  <si>
    <t>3х25</t>
  </si>
  <si>
    <t>-</t>
  </si>
  <si>
    <t>Барабан кабельный  металл б/у</t>
  </si>
  <si>
    <t>ШТ</t>
  </si>
  <si>
    <t>М</t>
  </si>
  <si>
    <t>Иркутская область, Катангский район, Верхнечонское месторождение. Склад 3.3. ВЦ УСО</t>
  </si>
  <si>
    <t>III</t>
  </si>
  <si>
    <t>Кабель нефтепогружной КПвПпБП-130 3Х16 б/у</t>
  </si>
  <si>
    <t>Кабель нефтепогружной КПвПпБП-130 3х25 б/у</t>
  </si>
  <si>
    <t>РН-ВЧНГ-1.07.21</t>
  </si>
  <si>
    <t>3х21,15</t>
  </si>
  <si>
    <t>Кабель погружной КПвПпБП-130 3х21,15 б/у</t>
  </si>
  <si>
    <r>
      <t xml:space="preserve">5 Особенности отгрузки (в период с 1 апреля по 30 сентября): Покупатель должен своими силами и за свой счет </t>
    </r>
    <r>
      <rPr>
        <b/>
        <i/>
        <u/>
        <sz val="10"/>
        <color theme="1"/>
        <rFont val="Times New Roman"/>
        <family val="1"/>
        <charset val="204"/>
      </rPr>
      <t>погрузить МТР</t>
    </r>
    <r>
      <rPr>
        <b/>
        <i/>
        <sz val="10"/>
        <color theme="1"/>
        <rFont val="Times New Roman"/>
        <family val="1"/>
        <charset val="204"/>
      </rPr>
      <t xml:space="preserve"> </t>
    </r>
    <r>
      <rPr>
        <i/>
        <sz val="10"/>
        <color theme="1"/>
        <rFont val="Times New Roman"/>
        <family val="1"/>
        <charset val="204"/>
      </rPr>
      <t>и вывезти МТР с ВЧНГКМ: 
5.1. Автодорога ВЧНГКМ - п. Витим - 246 км;
5.2. Транспортировка МТР баржей по р. Лена до г. Усть-Кут - 741 км;
5.3. Дополнительно понадобятся услуги по разгрузке МТР с автотранспорта на временную площадку хранения груза, погрузка МТР для подвоза груза к барже, погрузка МТР на баржу, разгрузка МТР с баржи в г. Усть-Кут</t>
    </r>
  </si>
  <si>
    <r>
      <t xml:space="preserve">6. Особенности отгрузки (в период с 1 декабря по 1 апреля): Покупатель должен своими силами и за свой счет </t>
    </r>
    <r>
      <rPr>
        <b/>
        <i/>
        <u/>
        <sz val="10"/>
        <color theme="1"/>
        <rFont val="Times New Roman"/>
        <family val="1"/>
        <charset val="204"/>
      </rPr>
      <t xml:space="preserve">погрузить МТР </t>
    </r>
    <r>
      <rPr>
        <i/>
        <sz val="10"/>
        <color theme="1"/>
        <rFont val="Times New Roman"/>
        <family val="1"/>
        <charset val="204"/>
      </rPr>
      <t>и вывезти МТР с ВЧНГКМ: 
6.1. Автодорога ВЧНГКМ - г. Усть-Кут - 617 км</t>
    </r>
  </si>
  <si>
    <t>Полетный кабель/отрезки - 4653,60 м. (4 барабана)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</si>
  <si>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(АО "ВЧНГ")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</si>
  <si>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м</t>
  </si>
  <si>
    <t>шт</t>
  </si>
  <si>
    <t>"_____" ___________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</si>
</sst>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52"/>
  <sheetViews>
    <sheetView tabSelected="1" view="pageBreakPreview" zoomScale="70" zoomScaleNormal="80" zoomScaleSheetLayoutView="70" workbookViewId="0">
      <selection activeCell="V15" sqref="V15"/>
    </sheetView>
  </sheetViews>
  <sheetFormatPr defaultColWidth="9.109375" defaultRowHeight="13.2" x14ac:dyDescent="0.25"/>
  <cols>
    <col min="1" max="1" width="6.88671875" style="1" bestFit="1" customWidth="1"/>
    <col min="2" max="2" width="19.33203125" style="1" customWidth="1"/>
    <col min="3" max="3" width="19.5546875" style="1" customWidth="1"/>
    <col min="4" max="4" width="20" style="1" customWidth="1"/>
    <col min="5" max="6" width="15.5546875" style="1" customWidth="1"/>
    <col min="7" max="7" width="44.55468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7.21875" style="9" customWidth="1"/>
    <col min="13" max="13" width="23.88671875" style="10" customWidth="1"/>
    <col min="14" max="14" width="16.33203125" style="10" customWidth="1"/>
    <col min="15" max="15" width="27.88671875" style="10" customWidth="1"/>
    <col min="16" max="16" width="16.44140625" style="10" customWidth="1"/>
    <col min="17" max="17" width="15.33203125" style="10" customWidth="1"/>
    <col min="18" max="18" width="15" style="10" customWidth="1"/>
    <col min="19" max="16384" width="9.109375" style="2"/>
  </cols>
  <sheetData>
    <row r="1" spans="1:18" x14ac:dyDescent="0.25">
      <c r="J1" s="2"/>
      <c r="K1" s="4"/>
      <c r="L1" s="2"/>
      <c r="N1" s="5"/>
      <c r="P1" s="5"/>
      <c r="Q1" s="5"/>
      <c r="R1" s="5" t="s">
        <v>41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74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52</v>
      </c>
      <c r="Q13" s="23" t="s">
        <v>48</v>
      </c>
      <c r="R13" s="23" t="s">
        <v>51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50</v>
      </c>
    </row>
    <row r="15" spans="1:18" s="52" customFormat="1" ht="25.2" customHeight="1" x14ac:dyDescent="0.3">
      <c r="A15" s="40">
        <v>1</v>
      </c>
      <c r="B15" s="40" t="s">
        <v>54</v>
      </c>
      <c r="C15" s="40" t="s">
        <v>68</v>
      </c>
      <c r="D15" s="51" t="s">
        <v>55</v>
      </c>
      <c r="E15" s="58" t="s">
        <v>60</v>
      </c>
      <c r="F15" s="58" t="s">
        <v>60</v>
      </c>
      <c r="G15" s="54" t="s">
        <v>61</v>
      </c>
      <c r="H15" s="60">
        <f>96+20+1</f>
        <v>117</v>
      </c>
      <c r="I15" s="54" t="s">
        <v>62</v>
      </c>
      <c r="J15" s="61"/>
      <c r="K15" s="49"/>
      <c r="L15" s="40"/>
      <c r="M15" s="67" t="s">
        <v>64</v>
      </c>
      <c r="N15" s="61"/>
      <c r="O15" s="50"/>
      <c r="P15" s="51" t="s">
        <v>60</v>
      </c>
      <c r="Q15" s="51" t="s">
        <v>60</v>
      </c>
      <c r="R15" s="51">
        <v>26.8</v>
      </c>
    </row>
    <row r="16" spans="1:18" s="52" customFormat="1" ht="52.8" x14ac:dyDescent="0.3">
      <c r="A16" s="53">
        <v>2</v>
      </c>
      <c r="B16" s="40" t="s">
        <v>54</v>
      </c>
      <c r="C16" s="40" t="s">
        <v>68</v>
      </c>
      <c r="D16" s="51" t="s">
        <v>55</v>
      </c>
      <c r="E16" s="54" t="s">
        <v>56</v>
      </c>
      <c r="F16" s="54" t="s">
        <v>57</v>
      </c>
      <c r="G16" s="51" t="s">
        <v>66</v>
      </c>
      <c r="H16" s="60">
        <v>125465</v>
      </c>
      <c r="I16" s="54" t="s">
        <v>63</v>
      </c>
      <c r="J16" s="61"/>
      <c r="K16" s="55"/>
      <c r="L16" s="53" t="s">
        <v>73</v>
      </c>
      <c r="M16" s="68"/>
      <c r="N16" s="61"/>
      <c r="O16" s="56"/>
      <c r="P16" s="54">
        <v>48230521523</v>
      </c>
      <c r="Q16" s="54" t="s">
        <v>65</v>
      </c>
      <c r="R16" s="63">
        <f>H16*1.096/1000</f>
        <v>137.50964000000002</v>
      </c>
    </row>
    <row r="17" spans="1:18" s="52" customFormat="1" ht="25.2" customHeight="1" x14ac:dyDescent="0.3">
      <c r="A17" s="53">
        <v>3</v>
      </c>
      <c r="B17" s="40" t="s">
        <v>54</v>
      </c>
      <c r="C17" s="40" t="s">
        <v>68</v>
      </c>
      <c r="D17" s="51" t="s">
        <v>55</v>
      </c>
      <c r="E17" s="54" t="s">
        <v>58</v>
      </c>
      <c r="F17" s="54" t="s">
        <v>59</v>
      </c>
      <c r="G17" s="51" t="s">
        <v>67</v>
      </c>
      <c r="H17" s="60">
        <v>16623</v>
      </c>
      <c r="I17" s="54" t="s">
        <v>63</v>
      </c>
      <c r="J17" s="61"/>
      <c r="K17" s="55"/>
      <c r="L17" s="53"/>
      <c r="M17" s="68"/>
      <c r="N17" s="61"/>
      <c r="O17" s="56"/>
      <c r="P17" s="54">
        <v>48230521523</v>
      </c>
      <c r="Q17" s="54" t="s">
        <v>65</v>
      </c>
      <c r="R17" s="63">
        <f>H17*1.4/1000</f>
        <v>23.272199999999998</v>
      </c>
    </row>
    <row r="18" spans="1:18" s="52" customFormat="1" ht="25.2" customHeight="1" x14ac:dyDescent="0.3">
      <c r="A18" s="53">
        <v>4</v>
      </c>
      <c r="B18" s="40" t="s">
        <v>54</v>
      </c>
      <c r="C18" s="40" t="s">
        <v>68</v>
      </c>
      <c r="D18" s="51" t="s">
        <v>55</v>
      </c>
      <c r="E18" s="54" t="s">
        <v>58</v>
      </c>
      <c r="F18" s="54" t="s">
        <v>69</v>
      </c>
      <c r="G18" s="51" t="s">
        <v>70</v>
      </c>
      <c r="H18" s="60">
        <v>2092</v>
      </c>
      <c r="I18" s="54" t="s">
        <v>63</v>
      </c>
      <c r="J18" s="61"/>
      <c r="K18" s="55"/>
      <c r="L18" s="53"/>
      <c r="M18" s="69"/>
      <c r="N18" s="61"/>
      <c r="O18" s="56"/>
      <c r="P18" s="54">
        <v>48230521523</v>
      </c>
      <c r="Q18" s="54" t="s">
        <v>65</v>
      </c>
      <c r="R18" s="63">
        <f>H18*1.27/1000</f>
        <v>2.6568400000000003</v>
      </c>
    </row>
    <row r="19" spans="1:18" s="33" customFormat="1" ht="13.8" x14ac:dyDescent="0.25">
      <c r="A19" s="28"/>
      <c r="B19" s="28"/>
      <c r="C19" s="41"/>
      <c r="D19" s="30"/>
      <c r="E19" s="30"/>
      <c r="F19" s="30"/>
      <c r="G19" s="30"/>
      <c r="H19" s="57">
        <v>144180</v>
      </c>
      <c r="I19" s="65" t="s">
        <v>75</v>
      </c>
      <c r="J19" s="31"/>
      <c r="K19" s="32">
        <v>0</v>
      </c>
      <c r="L19" s="28"/>
      <c r="M19" s="29"/>
      <c r="N19" s="29"/>
      <c r="O19" s="29"/>
      <c r="P19" s="29"/>
      <c r="Q19" s="29"/>
      <c r="R19" s="64">
        <f>SUM(R15:R18)</f>
        <v>190.23868000000002</v>
      </c>
    </row>
    <row r="20" spans="1:18" s="4" customFormat="1" ht="13.8" x14ac:dyDescent="0.25">
      <c r="A20" s="12" t="s">
        <v>19</v>
      </c>
      <c r="B20" s="12"/>
      <c r="C20" s="2"/>
      <c r="D20" s="2"/>
      <c r="E20" s="2"/>
      <c r="F20" s="2"/>
      <c r="G20" s="2"/>
      <c r="H20" s="57">
        <v>117</v>
      </c>
      <c r="I20" s="65" t="s">
        <v>76</v>
      </c>
      <c r="J20" s="34"/>
      <c r="L20" s="9"/>
      <c r="M20" s="10"/>
      <c r="N20" s="10"/>
      <c r="O20" s="10"/>
      <c r="P20" s="10"/>
      <c r="Q20" s="10"/>
      <c r="R20" s="10"/>
    </row>
    <row r="21" spans="1:18" s="4" customFormat="1" x14ac:dyDescent="0.25">
      <c r="A21" s="35" t="s">
        <v>20</v>
      </c>
      <c r="B21" s="35"/>
      <c r="C21" s="36"/>
      <c r="D21" s="36"/>
      <c r="E21" s="36"/>
      <c r="F21" s="36"/>
      <c r="G21" s="36"/>
      <c r="H21" s="2"/>
      <c r="I21" s="3"/>
      <c r="J21" s="2"/>
      <c r="L21" s="9"/>
      <c r="M21" s="10"/>
      <c r="N21" s="10"/>
      <c r="O21" s="10"/>
      <c r="P21" s="10"/>
      <c r="Q21" s="10"/>
      <c r="R21" s="10"/>
    </row>
    <row r="22" spans="1:18" s="4" customFormat="1" x14ac:dyDescent="0.25">
      <c r="A22" s="35" t="s">
        <v>21</v>
      </c>
      <c r="B22" s="35"/>
      <c r="C22" s="36"/>
      <c r="D22" s="36"/>
      <c r="E22" s="36"/>
      <c r="F22" s="36"/>
      <c r="G22" s="36"/>
      <c r="H22" s="2"/>
      <c r="I22" s="3"/>
      <c r="J22" s="2"/>
      <c r="L22" s="9"/>
      <c r="M22" s="10"/>
      <c r="N22" s="10"/>
      <c r="O22" s="10"/>
      <c r="P22" s="10"/>
      <c r="Q22" s="10"/>
      <c r="R22" s="10"/>
    </row>
    <row r="23" spans="1:18" s="4" customFormat="1" x14ac:dyDescent="0.25">
      <c r="A23" s="35" t="s">
        <v>22</v>
      </c>
      <c r="B23" s="35"/>
      <c r="C23" s="36"/>
      <c r="D23" s="36"/>
      <c r="E23" s="36"/>
      <c r="F23" s="36"/>
      <c r="G23" s="36"/>
      <c r="H23" s="2"/>
      <c r="I23" s="3"/>
      <c r="J23" s="2"/>
      <c r="L23" s="9"/>
      <c r="M23" s="10"/>
      <c r="N23" s="10"/>
      <c r="O23" s="10"/>
      <c r="P23" s="10"/>
      <c r="Q23" s="10"/>
      <c r="R23" s="10"/>
    </row>
    <row r="24" spans="1:18" s="48" customFormat="1" ht="46.2" customHeight="1" x14ac:dyDescent="0.25">
      <c r="A24" s="66" t="s">
        <v>53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59"/>
    </row>
    <row r="25" spans="1:18" s="48" customFormat="1" ht="12" customHeight="1" x14ac:dyDescent="0.25">
      <c r="A25" s="62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59"/>
    </row>
    <row r="26" spans="1:18" s="48" customFormat="1" ht="52.5" customHeight="1" x14ac:dyDescent="0.25">
      <c r="A26" s="66" t="s">
        <v>71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2"/>
      <c r="O26" s="62"/>
      <c r="P26" s="62"/>
      <c r="Q26" s="62"/>
      <c r="R26" s="59"/>
    </row>
    <row r="27" spans="1:18" s="48" customFormat="1" ht="39" customHeight="1" x14ac:dyDescent="0.25">
      <c r="A27" s="66" t="s">
        <v>72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2"/>
      <c r="N27" s="62"/>
      <c r="O27" s="62"/>
      <c r="P27" s="62"/>
      <c r="Q27" s="62"/>
      <c r="R27" s="59"/>
    </row>
    <row r="28" spans="1:18" s="48" customFormat="1" x14ac:dyDescent="0.2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</row>
    <row r="29" spans="1:18" s="48" customFormat="1" x14ac:dyDescent="0.25">
      <c r="A29" s="35" t="s">
        <v>49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</row>
    <row r="30" spans="1:18" s="48" customFormat="1" x14ac:dyDescent="0.25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</row>
    <row r="31" spans="1:18" s="4" customFormat="1" x14ac:dyDescent="0.25">
      <c r="A31" s="7" t="s">
        <v>23</v>
      </c>
      <c r="B31" s="7"/>
      <c r="C31" s="7"/>
      <c r="D31" s="7"/>
      <c r="E31" s="7"/>
      <c r="F31" s="7"/>
      <c r="G31" s="7"/>
      <c r="H31" s="7"/>
      <c r="L31" s="8" t="s">
        <v>24</v>
      </c>
      <c r="M31" s="7"/>
      <c r="N31" s="1"/>
      <c r="O31" s="9"/>
      <c r="P31" s="9"/>
      <c r="Q31" s="9"/>
      <c r="R31" s="9"/>
    </row>
    <row r="32" spans="1:18" s="4" customFormat="1" x14ac:dyDescent="0.25">
      <c r="A32" s="7" t="s">
        <v>25</v>
      </c>
      <c r="B32" s="7"/>
      <c r="C32" s="7"/>
      <c r="D32" s="7"/>
      <c r="E32" s="7"/>
      <c r="F32" s="7"/>
      <c r="G32" s="7"/>
      <c r="H32" s="7"/>
      <c r="L32" s="8" t="s">
        <v>26</v>
      </c>
      <c r="M32" s="37"/>
      <c r="N32" s="38"/>
      <c r="O32" s="9"/>
      <c r="P32" s="9"/>
      <c r="Q32" s="9"/>
      <c r="R32" s="9"/>
    </row>
    <row r="33" spans="1:18" s="4" customFormat="1" x14ac:dyDescent="0.25">
      <c r="A33" s="2"/>
      <c r="B33" s="2"/>
      <c r="C33" s="7" t="s">
        <v>77</v>
      </c>
      <c r="D33" s="7"/>
      <c r="E33" s="7"/>
      <c r="F33" s="7"/>
      <c r="G33" s="7"/>
      <c r="H33" s="2"/>
      <c r="L33" s="39" t="s">
        <v>27</v>
      </c>
      <c r="M33" s="7"/>
      <c r="O33" s="9"/>
      <c r="P33" s="9"/>
      <c r="Q33" s="9"/>
      <c r="R33" s="9"/>
    </row>
    <row r="34" spans="1:18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  <c r="R34" s="10"/>
    </row>
    <row r="35" spans="1:18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  <c r="R35" s="10"/>
    </row>
    <row r="36" spans="1:18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  <c r="R36" s="10"/>
    </row>
    <row r="37" spans="1:18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  <c r="R37" s="10"/>
    </row>
    <row r="38" spans="1:18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  <c r="R38" s="10"/>
    </row>
    <row r="39" spans="1:18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  <c r="R39" s="10"/>
    </row>
    <row r="40" spans="1:18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  <c r="R40" s="10"/>
    </row>
    <row r="41" spans="1:18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  <c r="R41" s="10"/>
    </row>
    <row r="42" spans="1:18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  <c r="R42" s="10"/>
    </row>
    <row r="52" spans="8:18" s="1" customFormat="1" ht="31.5" customHeight="1" x14ac:dyDescent="0.25">
      <c r="H52" s="2"/>
      <c r="I52" s="3"/>
      <c r="J52" s="7"/>
      <c r="L52" s="9"/>
      <c r="M52" s="10"/>
      <c r="N52" s="10"/>
      <c r="O52" s="10"/>
      <c r="P52" s="10"/>
      <c r="Q52" s="10"/>
      <c r="R52" s="10"/>
    </row>
  </sheetData>
  <mergeCells count="4">
    <mergeCell ref="A27:L27"/>
    <mergeCell ref="A24:Q24"/>
    <mergeCell ref="M15:M18"/>
    <mergeCell ref="A26:M26"/>
  </mergeCells>
  <pageMargins left="0.23622047244094491" right="0.23622047244094491" top="0.35433070866141736" bottom="0.27559055118110237" header="0.19685039370078741" footer="0.15748031496062992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РН-ВЧНГ-1.07.21</vt:lpstr>
      <vt:lpstr>'РН-ВЧНГ-1.07.21'!Заголовки_для_печати</vt:lpstr>
      <vt:lpstr>'РН-ВЧНГ-1.07.21'!Область_печати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2021-07-21T11:21:17Z</dcterms:modified>
</cp:coreProperties>
</file>